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rchivosxm\DIOM\GIAN\12.Proyectos_Iniciativas\EMISIONES_CO2\SoporteCalculo2018\"/>
    </mc:Choice>
  </mc:AlternateContent>
  <xr:revisionPtr revIDLastSave="0" documentId="8_{5D9BD60E-58BA-4B8A-86C6-39CA400FFCA6}" xr6:coauthVersionLast="36" xr6:coauthVersionMax="36" xr10:uidLastSave="{00000000-0000-0000-0000-000000000000}"/>
  <bookViews>
    <workbookView xWindow="240" yWindow="15" windowWidth="16095" windowHeight="9660" activeTab="2" xr2:uid="{00000000-000D-0000-FFFF-FFFF00000000}"/>
  </bookViews>
  <sheets>
    <sheet name="MDL" sheetId="1" r:id="rId1"/>
    <sheet name="set-5_nuevas" sheetId="2" r:id="rId2"/>
    <sheet name="set_20_percent" sheetId="3" r:id="rId3"/>
  </sheets>
  <externalReferences>
    <externalReference r:id="rId4"/>
  </externalReferences>
  <definedNames>
    <definedName name="_xlnm._FilterDatabase" localSheetId="2" hidden="1">set_20_percent!$A$1:$C$89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3" i="3" l="1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2" i="3"/>
  <c r="I5" i="3" l="1"/>
  <c r="L1" i="3" s="1"/>
  <c r="I4" i="3" l="1"/>
  <c r="I3" i="3"/>
  <c r="E90" i="3"/>
  <c r="E91" i="3"/>
  <c r="E92" i="3"/>
  <c r="E93" i="3"/>
  <c r="E94" i="3"/>
  <c r="E95" i="3"/>
  <c r="E96" i="3"/>
  <c r="E97" i="3"/>
  <c r="E98" i="3"/>
  <c r="E99" i="3"/>
  <c r="E100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2" i="3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2" i="3"/>
  <c r="C7" i="2"/>
</calcChain>
</file>

<file path=xl/sharedStrings.xml><?xml version="1.0" encoding="utf-8"?>
<sst xmlns="http://schemas.openxmlformats.org/spreadsheetml/2006/main" count="154" uniqueCount="131">
  <si>
    <t>fechaPrueba_Registro</t>
  </si>
  <si>
    <t>GENREA</t>
  </si>
  <si>
    <t>NOMBRE</t>
  </si>
  <si>
    <t>LAS PALMAS</t>
  </si>
  <si>
    <t>LUZMA II</t>
  </si>
  <si>
    <t>CANTAYUS</t>
  </si>
  <si>
    <t>EL MOLINO</t>
  </si>
  <si>
    <t>EL EDÉN</t>
  </si>
  <si>
    <t>MORRO AZUL</t>
  </si>
  <si>
    <t>TUNJITA</t>
  </si>
  <si>
    <t>SAN MIGUEL</t>
  </si>
  <si>
    <t>PROVIDENCIA</t>
  </si>
  <si>
    <t>CARLOS LLERAS</t>
  </si>
  <si>
    <t>CUCUANA</t>
  </si>
  <si>
    <t>SOGAMOSO</t>
  </si>
  <si>
    <t>BAJO TULUA</t>
  </si>
  <si>
    <t>EL POPAL</t>
  </si>
  <si>
    <t>USAQUEN</t>
  </si>
  <si>
    <t>SUBA</t>
  </si>
  <si>
    <t>AMOYA LA ESPERANZA</t>
  </si>
  <si>
    <t>BARROSO</t>
  </si>
  <si>
    <t>HIDROMONTAÑITAS</t>
  </si>
  <si>
    <t>ALTO TULUA</t>
  </si>
  <si>
    <t>SANTIAGO</t>
  </si>
  <si>
    <t>AMAIME</t>
  </si>
  <si>
    <t>GUANAQUITAS</t>
  </si>
  <si>
    <t>CARUQUIA</t>
  </si>
  <si>
    <t>LA CASCADA (ANTIOQUIA)</t>
  </si>
  <si>
    <t>SANTA ANA</t>
  </si>
  <si>
    <t>LA VUELTA</t>
  </si>
  <si>
    <t>LA HERRADURA</t>
  </si>
  <si>
    <t>JEPIRACHI 1 - 15</t>
  </si>
  <si>
    <t>PUENTE GUILLERMO</t>
  </si>
  <si>
    <t>COCONUCO</t>
  </si>
  <si>
    <t>Nombre_recurso</t>
  </si>
  <si>
    <t>TERMONORTE</t>
  </si>
  <si>
    <t>CELSIA SOLAR BOLIVAR</t>
  </si>
  <si>
    <t>EL PASO</t>
  </si>
  <si>
    <t>AUTOG ARGOS SOGAMOSO</t>
  </si>
  <si>
    <t>JUAN GARCIA</t>
  </si>
  <si>
    <t>PURIFICACION</t>
  </si>
  <si>
    <t>TEQUENDAMA</t>
  </si>
  <si>
    <t>INGENIO MANUELITA</t>
  </si>
  <si>
    <t>AUTOG COCA-COLA FEMSA</t>
  </si>
  <si>
    <t>AURES BAJO</t>
  </si>
  <si>
    <t>COGENERADOR MANUELITA 2</t>
  </si>
  <si>
    <t>GECELCA 32</t>
  </si>
  <si>
    <t>SAN JOSE DE LA MONTAÑA II</t>
  </si>
  <si>
    <t>TEQUENDAMA 4</t>
  </si>
  <si>
    <t>TEQUENDAMA 1</t>
  </si>
  <si>
    <t>TEQUENDAMA 2</t>
  </si>
  <si>
    <t>TEQUENDAMA 3</t>
  </si>
  <si>
    <t>TERMOMECHERO 5</t>
  </si>
  <si>
    <t>PROENCA II</t>
  </si>
  <si>
    <t>TERMOMECHERO 4</t>
  </si>
  <si>
    <t>TERMOMECHERO 6</t>
  </si>
  <si>
    <t>AUTOG CELSIA SOLAR YUMBO</t>
  </si>
  <si>
    <t>LUZMA I</t>
  </si>
  <si>
    <t>SAN MATIAS</t>
  </si>
  <si>
    <t>BIOENERGY</t>
  </si>
  <si>
    <t>MAGALLO</t>
  </si>
  <si>
    <t>ALEJANDRÍA</t>
  </si>
  <si>
    <t>TEQUENDAMA BIOGAS</t>
  </si>
  <si>
    <t>EL COCUYO</t>
  </si>
  <si>
    <t>PORCE III MENOR</t>
  </si>
  <si>
    <t>GUAVIO MENOR</t>
  </si>
  <si>
    <t>AUTOG REFICAR</t>
  </si>
  <si>
    <t>DOÑA JUANA</t>
  </si>
  <si>
    <t>LA FRISOLERA</t>
  </si>
  <si>
    <t>AUTOG ARGOS EL CAIRO</t>
  </si>
  <si>
    <t>AUTOG YAGUARITO</t>
  </si>
  <si>
    <t>AUTOG UNIBOL</t>
  </si>
  <si>
    <t>AUTOG ARGOS CARTAGENA</t>
  </si>
  <si>
    <t>AUTOG ARGOS YUMBO</t>
  </si>
  <si>
    <t>AUTOG ARGOS TOLUVIEJO</t>
  </si>
  <si>
    <t>COELLO</t>
  </si>
  <si>
    <t>TERMOBOLIVAR 1</t>
  </si>
  <si>
    <t>TASAJERO 2</t>
  </si>
  <si>
    <t>EL QUIMBO</t>
  </si>
  <si>
    <t>LAGUNETA</t>
  </si>
  <si>
    <t>LA NAVETA</t>
  </si>
  <si>
    <t>LA REBUSCA</t>
  </si>
  <si>
    <t>GECELCA 3</t>
  </si>
  <si>
    <t>COGENERADOR PROENCA</t>
  </si>
  <si>
    <t>SALTO II</t>
  </si>
  <si>
    <t>COGENERADOR COLTEJER 1</t>
  </si>
  <si>
    <t>DARIO VALENCIA SAMPER</t>
  </si>
  <si>
    <t>SAN FRANCISCO (PUTUMAYO)</t>
  </si>
  <si>
    <t>TERMOVALLE 1</t>
  </si>
  <si>
    <t>INGENIO SAN CARLOS 1</t>
  </si>
  <si>
    <t>PORCE III</t>
  </si>
  <si>
    <t>FLORES 4B</t>
  </si>
  <si>
    <t>CURRUCUCUES</t>
  </si>
  <si>
    <t>SANTA RITA</t>
  </si>
  <si>
    <t>MAYAGUEZ 1</t>
  </si>
  <si>
    <t>INGENIO PICHICHI 1</t>
  </si>
  <si>
    <t>INGENIO LA CARMELITA</t>
  </si>
  <si>
    <t>INGENIO PROVIDENCIA 2</t>
  </si>
  <si>
    <t>INZA</t>
  </si>
  <si>
    <t>PAPELES NACIONALES</t>
  </si>
  <si>
    <t>AGUA FRESCA</t>
  </si>
  <si>
    <t>REMEDIOS</t>
  </si>
  <si>
    <t>LA CASCADA ( ABEJORRAL)</t>
  </si>
  <si>
    <t>EL MORRO 2</t>
  </si>
  <si>
    <t>AMALFI</t>
  </si>
  <si>
    <t>URRAO</t>
  </si>
  <si>
    <t>SAN JOSE DE LA MONTAÑA</t>
  </si>
  <si>
    <t>CIMARRON</t>
  </si>
  <si>
    <t>EL MORRO 1</t>
  </si>
  <si>
    <t>CENTRAL TUMACO 1</t>
  </si>
  <si>
    <t>CALDERAS</t>
  </si>
  <si>
    <t>PTAR 1</t>
  </si>
  <si>
    <t>MIROLINDO</t>
  </si>
  <si>
    <t>CEMENTOS DEL NARE</t>
  </si>
  <si>
    <t>CENTRAL CASTILLA 1</t>
  </si>
  <si>
    <t>INGENIO RIOPAILA 1</t>
  </si>
  <si>
    <t>TERMOYOPAL 1</t>
  </si>
  <si>
    <t>TERMOYOPAL 2</t>
  </si>
  <si>
    <t>VENTANA B</t>
  </si>
  <si>
    <t>RIO RECIO</t>
  </si>
  <si>
    <t>PASTALES</t>
  </si>
  <si>
    <t>EL LIMONAR</t>
  </si>
  <si>
    <t>SAN JOSE</t>
  </si>
  <si>
    <t>ES MENOR A 10 AÑOS</t>
  </si>
  <si>
    <t>Fecha corte 10 Y</t>
  </si>
  <si>
    <t>AEG total MWh</t>
  </si>
  <si>
    <t>AEG_sample_CDM</t>
  </si>
  <si>
    <t>MDL</t>
  </si>
  <si>
    <t>emisiones_tCO2</t>
  </si>
  <si>
    <t>EmisionesBM</t>
  </si>
  <si>
    <t>BM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</si>
</sst>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43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41" fontId="2" fillId="0" borderId="0" applyFont="0" applyFill="0" applyBorder="0" applyAlignment="0" applyProtection="0"/>
  </cellStyleXfs>
  <cellXfs count="13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14" fontId="0" fillId="0" borderId="0" xfId="0" applyNumberFormat="1"/>
    <xf numFmtId="41" fontId="0" fillId="0" borderId="0" xfId="1" applyFont="1"/>
    <xf numFmtId="0" fontId="1" fillId="0" borderId="3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/>
    </xf>
    <xf numFmtId="43" fontId="0" fillId="0" borderId="0" xfId="0" applyNumberFormat="1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center"/>
    </xf>
    <xf numFmtId="14" fontId="0" fillId="3" borderId="0" xfId="0" applyNumberFormat="1" applyFill="1"/>
    <xf numFmtId="41" fontId="0" fillId="3" borderId="0" xfId="0" applyNumberFormat="1" applyFill="1"/>
  </cellXfs>
  <cellStyles count="2">
    <cellStyle name="Millares [0]" xfId="1" builtinId="6"/>
    <cellStyle name="Normal" xfId="0" builtinId="0"/>
  </cellStyles>
  <dxfs count="5">
    <dxf>
      <numFmt numFmtId="0" formatCode="General"/>
    </dxf>
    <dxf>
      <numFmt numFmtId="19" formatCode="yyyy/mm/dd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border outline="0">
        <bottom style="thin">
          <color auto="1"/>
        </bottom>
      </border>
    </dxf>
    <dxf>
      <border outline="0">
        <top style="thin">
          <color auto="1"/>
        </top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ase_calculoOM2018_V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FEL"/>
      <sheetName val="EG_LCMR - LAMBDA"/>
    </sheetNames>
    <sheetDataSet>
      <sheetData sheetId="0"/>
      <sheetData sheetId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61D8D88-D4B1-4A31-B612-3406651EB345}" name="Tabla1" displayName="Tabla1" ref="A1:C32" totalsRowShown="0" headerRowDxfId="2" headerRowBorderDxfId="3" tableBorderDxfId="4">
  <autoFilter ref="A1:C32" xr:uid="{2DF3B967-D815-4D59-8116-10FDFC6A2291}"/>
  <tableColumns count="3">
    <tableColumn id="4" xr3:uid="{3EF83B7C-2290-46C5-8FD7-D0ABD5B9630D}" name="NOMBRE" dataDxfId="0"/>
    <tableColumn id="2" xr3:uid="{7D126ECD-04E9-45BD-BD5E-7378491C6F78}" name="fechaPrueba_Registro" dataDxfId="1"/>
    <tableColumn id="3" xr3:uid="{11171577-D488-4A35-A7AE-70A2CE8C2BF9}" name="GENREA" dataCellStyle="Millares [0]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2"/>
  <sheetViews>
    <sheetView workbookViewId="0">
      <selection activeCell="A2" sqref="A2:C12"/>
    </sheetView>
  </sheetViews>
  <sheetFormatPr baseColWidth="10" defaultColWidth="9.140625" defaultRowHeight="15" x14ac:dyDescent="0.25"/>
  <cols>
    <col min="1" max="1" width="16.85546875" customWidth="1"/>
    <col min="2" max="2" width="22.5703125" customWidth="1"/>
    <col min="3" max="3" width="14.140625" bestFit="1" customWidth="1"/>
  </cols>
  <sheetData>
    <row r="1" spans="1:3" x14ac:dyDescent="0.25">
      <c r="A1" s="2" t="s">
        <v>2</v>
      </c>
      <c r="B1" s="2" t="s">
        <v>0</v>
      </c>
      <c r="C1" s="2" t="s">
        <v>1</v>
      </c>
    </row>
    <row r="2" spans="1:3" x14ac:dyDescent="0.25">
      <c r="A2" t="s">
        <v>3</v>
      </c>
      <c r="B2" s="3">
        <v>42975</v>
      </c>
      <c r="C2" s="4">
        <v>10862744.199999999</v>
      </c>
    </row>
    <row r="3" spans="1:3" x14ac:dyDescent="0.25">
      <c r="A3" t="s">
        <v>4</v>
      </c>
      <c r="B3" s="3">
        <v>42915</v>
      </c>
      <c r="C3" s="4">
        <v>144685461.34999979</v>
      </c>
    </row>
    <row r="4" spans="1:3" x14ac:dyDescent="0.25">
      <c r="A4" t="s">
        <v>5</v>
      </c>
      <c r="B4" s="3">
        <v>42873</v>
      </c>
      <c r="C4" s="4">
        <v>27918163.149999969</v>
      </c>
    </row>
    <row r="5" spans="1:3" x14ac:dyDescent="0.25">
      <c r="A5" t="s">
        <v>6</v>
      </c>
      <c r="B5" s="3">
        <v>42817</v>
      </c>
      <c r="C5" s="4">
        <v>111106760.4099995</v>
      </c>
    </row>
    <row r="6" spans="1:3" x14ac:dyDescent="0.25">
      <c r="A6" t="s">
        <v>7</v>
      </c>
      <c r="B6" s="3">
        <v>42761</v>
      </c>
      <c r="C6" s="4">
        <v>78269265.439999878</v>
      </c>
    </row>
    <row r="7" spans="1:3" x14ac:dyDescent="0.25">
      <c r="A7" t="s">
        <v>8</v>
      </c>
      <c r="B7" s="3">
        <v>42586</v>
      </c>
      <c r="C7" s="4">
        <v>108328186</v>
      </c>
    </row>
    <row r="8" spans="1:3" x14ac:dyDescent="0.25">
      <c r="A8" t="s">
        <v>9</v>
      </c>
      <c r="B8" s="3">
        <v>42439</v>
      </c>
      <c r="C8" s="4">
        <v>110822509.4099998</v>
      </c>
    </row>
    <row r="9" spans="1:3" x14ac:dyDescent="0.25">
      <c r="A9" t="s">
        <v>10</v>
      </c>
      <c r="B9" s="3">
        <v>42327</v>
      </c>
      <c r="C9" s="4">
        <v>317501284.12999988</v>
      </c>
    </row>
    <row r="10" spans="1:3" x14ac:dyDescent="0.25">
      <c r="A10" t="s">
        <v>11</v>
      </c>
      <c r="B10" s="3">
        <v>42236</v>
      </c>
      <c r="C10" s="4">
        <v>33750971.389999934</v>
      </c>
    </row>
    <row r="11" spans="1:3" x14ac:dyDescent="0.25">
      <c r="A11" t="s">
        <v>12</v>
      </c>
      <c r="B11" s="3">
        <v>42216</v>
      </c>
      <c r="C11" s="4">
        <v>431388740.16999978</v>
      </c>
    </row>
    <row r="12" spans="1:3" x14ac:dyDescent="0.25">
      <c r="A12" t="s">
        <v>13</v>
      </c>
      <c r="B12" s="3">
        <v>41984</v>
      </c>
      <c r="C12" s="4">
        <v>271393323.58999938</v>
      </c>
    </row>
    <row r="13" spans="1:3" x14ac:dyDescent="0.25">
      <c r="A13" t="s">
        <v>14</v>
      </c>
      <c r="B13" s="3">
        <v>41974</v>
      </c>
      <c r="C13" s="4">
        <v>4489724582.1300268</v>
      </c>
    </row>
    <row r="14" spans="1:3" x14ac:dyDescent="0.25">
      <c r="A14" t="s">
        <v>15</v>
      </c>
      <c r="B14" s="3">
        <v>41893</v>
      </c>
      <c r="C14" s="4">
        <v>101648158.7500003</v>
      </c>
    </row>
    <row r="15" spans="1:3" x14ac:dyDescent="0.25">
      <c r="A15" t="s">
        <v>16</v>
      </c>
      <c r="B15" s="3">
        <v>41718</v>
      </c>
      <c r="C15" s="4">
        <v>148272298.22999921</v>
      </c>
    </row>
    <row r="16" spans="1:3" x14ac:dyDescent="0.25">
      <c r="A16" t="s">
        <v>17</v>
      </c>
      <c r="B16" s="3">
        <v>41368</v>
      </c>
      <c r="C16" s="4">
        <v>8920733.1699999701</v>
      </c>
    </row>
    <row r="17" spans="1:3" x14ac:dyDescent="0.25">
      <c r="A17" t="s">
        <v>18</v>
      </c>
      <c r="B17" s="3">
        <v>41368</v>
      </c>
      <c r="C17" s="4">
        <v>8382829.0099999933</v>
      </c>
    </row>
    <row r="18" spans="1:3" x14ac:dyDescent="0.25">
      <c r="A18" t="s">
        <v>19</v>
      </c>
      <c r="B18" s="3">
        <v>41367</v>
      </c>
      <c r="C18" s="4">
        <v>445570737.68999952</v>
      </c>
    </row>
    <row r="19" spans="1:3" x14ac:dyDescent="0.25">
      <c r="A19" t="s">
        <v>20</v>
      </c>
      <c r="B19" s="3">
        <v>41221</v>
      </c>
      <c r="C19" s="4">
        <v>150987989.27000001</v>
      </c>
    </row>
    <row r="20" spans="1:3" x14ac:dyDescent="0.25">
      <c r="A20" t="s">
        <v>21</v>
      </c>
      <c r="B20" s="3">
        <v>41051</v>
      </c>
      <c r="C20" s="4">
        <v>143507878</v>
      </c>
    </row>
    <row r="21" spans="1:3" x14ac:dyDescent="0.25">
      <c r="A21" t="s">
        <v>22</v>
      </c>
      <c r="B21" s="3">
        <v>40909</v>
      </c>
      <c r="C21" s="4">
        <v>93226674.250000179</v>
      </c>
    </row>
    <row r="22" spans="1:3" x14ac:dyDescent="0.25">
      <c r="A22" t="s">
        <v>23</v>
      </c>
      <c r="B22" s="3">
        <v>40535</v>
      </c>
      <c r="C22" s="4">
        <v>12122282.07999997</v>
      </c>
    </row>
    <row r="23" spans="1:3" x14ac:dyDescent="0.25">
      <c r="A23" t="s">
        <v>24</v>
      </c>
      <c r="B23" s="3">
        <v>40391</v>
      </c>
      <c r="C23" s="4">
        <v>77519167.200000167</v>
      </c>
    </row>
    <row r="24" spans="1:3" x14ac:dyDescent="0.25">
      <c r="A24" t="s">
        <v>25</v>
      </c>
      <c r="B24" s="3">
        <v>40319</v>
      </c>
      <c r="C24" s="4">
        <v>65998619.29000029</v>
      </c>
    </row>
    <row r="25" spans="1:3" x14ac:dyDescent="0.25">
      <c r="A25" t="s">
        <v>26</v>
      </c>
      <c r="B25" s="3">
        <v>40160</v>
      </c>
      <c r="C25" s="4">
        <v>53019356.149999909</v>
      </c>
    </row>
    <row r="26" spans="1:3" x14ac:dyDescent="0.25">
      <c r="A26" t="s">
        <v>27</v>
      </c>
      <c r="B26" s="3">
        <v>39280</v>
      </c>
      <c r="C26" s="4">
        <v>16998367.51000002</v>
      </c>
    </row>
    <row r="27" spans="1:3" x14ac:dyDescent="0.25">
      <c r="A27" t="s">
        <v>28</v>
      </c>
      <c r="B27" s="3">
        <v>38512</v>
      </c>
      <c r="C27" s="4">
        <v>22723682.429999951</v>
      </c>
    </row>
    <row r="28" spans="1:3" x14ac:dyDescent="0.25">
      <c r="A28" t="s">
        <v>29</v>
      </c>
      <c r="B28" s="3">
        <v>38305</v>
      </c>
      <c r="C28" s="4">
        <v>60043542.640000038</v>
      </c>
    </row>
    <row r="29" spans="1:3" x14ac:dyDescent="0.25">
      <c r="A29" t="s">
        <v>30</v>
      </c>
      <c r="B29" s="3">
        <v>38222</v>
      </c>
      <c r="C29" s="4">
        <v>112840178.0000006</v>
      </c>
    </row>
    <row r="30" spans="1:3" x14ac:dyDescent="0.25">
      <c r="A30" t="s">
        <v>31</v>
      </c>
      <c r="B30" s="3">
        <v>38104</v>
      </c>
      <c r="C30" s="4">
        <v>43437354.939999923</v>
      </c>
    </row>
    <row r="31" spans="1:3" x14ac:dyDescent="0.25">
      <c r="A31" t="s">
        <v>32</v>
      </c>
      <c r="B31" s="3">
        <v>37135</v>
      </c>
      <c r="C31" s="4">
        <v>7512064.750000013</v>
      </c>
    </row>
    <row r="32" spans="1:3" x14ac:dyDescent="0.25">
      <c r="A32" t="s">
        <v>33</v>
      </c>
      <c r="B32" s="3">
        <v>36796</v>
      </c>
      <c r="C32" s="4">
        <v>22896617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359D5-8BFF-49BA-840C-192802911027}">
  <dimension ref="A1:C7"/>
  <sheetViews>
    <sheetView workbookViewId="0">
      <selection activeCell="C7" sqref="C7"/>
    </sheetView>
  </sheetViews>
  <sheetFormatPr baseColWidth="10" defaultRowHeight="15" x14ac:dyDescent="0.25"/>
  <sheetData>
    <row r="1" spans="1:3" x14ac:dyDescent="0.25">
      <c r="A1" s="1" t="s">
        <v>34</v>
      </c>
      <c r="B1" s="1" t="s">
        <v>0</v>
      </c>
      <c r="C1" s="1" t="s">
        <v>1</v>
      </c>
    </row>
    <row r="2" spans="1:3" x14ac:dyDescent="0.25">
      <c r="A2" t="s">
        <v>35</v>
      </c>
      <c r="B2" s="3">
        <v>43424</v>
      </c>
      <c r="C2" s="4">
        <v>9167505.5</v>
      </c>
    </row>
    <row r="3" spans="1:3" x14ac:dyDescent="0.25">
      <c r="A3" t="s">
        <v>36</v>
      </c>
      <c r="B3" s="3">
        <v>43420</v>
      </c>
      <c r="C3" s="4">
        <v>1078767.6000000001</v>
      </c>
    </row>
    <row r="4" spans="1:3" x14ac:dyDescent="0.25">
      <c r="A4" t="s">
        <v>37</v>
      </c>
      <c r="B4" s="3">
        <v>43419</v>
      </c>
      <c r="C4" s="4">
        <v>1178984</v>
      </c>
    </row>
    <row r="5" spans="1:3" x14ac:dyDescent="0.25">
      <c r="A5" t="s">
        <v>38</v>
      </c>
      <c r="B5" s="3">
        <v>43369</v>
      </c>
      <c r="C5" s="4">
        <v>2405446.5</v>
      </c>
    </row>
    <row r="6" spans="1:3" x14ac:dyDescent="0.25">
      <c r="A6" t="s">
        <v>39</v>
      </c>
      <c r="B6" s="3">
        <v>43307</v>
      </c>
      <c r="C6" s="4">
        <v>6488725.1799999895</v>
      </c>
    </row>
    <row r="7" spans="1:3" x14ac:dyDescent="0.25">
      <c r="C7" s="4">
        <f>SUM(C2:C6)</f>
        <v>20319428.77999999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BEB0E-BA5F-4086-9A96-FC6E4F34B34A}">
  <dimension ref="A1:L100"/>
  <sheetViews>
    <sheetView tabSelected="1" topLeftCell="B1" workbookViewId="0">
      <selection activeCell="G9" sqref="G9"/>
    </sheetView>
  </sheetViews>
  <sheetFormatPr baseColWidth="10" defaultRowHeight="15" x14ac:dyDescent="0.25"/>
  <cols>
    <col min="1" max="1" width="27.7109375" bestFit="1" customWidth="1"/>
    <col min="2" max="2" width="20.5703125" bestFit="1" customWidth="1"/>
    <col min="3" max="3" width="12.5703125" bestFit="1" customWidth="1"/>
    <col min="4" max="4" width="20.140625" bestFit="1" customWidth="1"/>
    <col min="5" max="5" width="17.5703125" bestFit="1" customWidth="1"/>
    <col min="6" max="6" width="15.42578125" bestFit="1" customWidth="1"/>
    <col min="8" max="9" width="15.140625" bestFit="1" customWidth="1"/>
  </cols>
  <sheetData>
    <row r="1" spans="1:12" x14ac:dyDescent="0.25">
      <c r="A1" s="1" t="s">
        <v>2</v>
      </c>
      <c r="B1" s="1" t="s">
        <v>0</v>
      </c>
      <c r="C1" s="1" t="s">
        <v>1</v>
      </c>
      <c r="D1" s="5" t="s">
        <v>123</v>
      </c>
      <c r="E1" s="5" t="s">
        <v>126</v>
      </c>
      <c r="F1" s="5" t="s">
        <v>128</v>
      </c>
      <c r="H1" s="6" t="s">
        <v>124</v>
      </c>
      <c r="I1" s="3">
        <v>39448</v>
      </c>
      <c r="K1" s="8" t="s">
        <v>130</v>
      </c>
      <c r="L1" s="8">
        <f>+I5/(I4/1000)</f>
        <v>0.19688702684793977</v>
      </c>
    </row>
    <row r="2" spans="1:12" x14ac:dyDescent="0.25">
      <c r="A2" t="s">
        <v>35</v>
      </c>
      <c r="B2" s="3">
        <v>43424</v>
      </c>
      <c r="C2">
        <v>9167505.5</v>
      </c>
      <c r="D2">
        <f>--(B2&gt;$I$1)</f>
        <v>1</v>
      </c>
      <c r="E2">
        <f>+D2*C2</f>
        <v>9167505.5</v>
      </c>
      <c r="F2">
        <f>+IFERROR(VLOOKUP(A2,[1]!Tabla2[[NOMBRE]:[Emisiones (GenxEFEL)]],3,0),0)*D2</f>
        <v>4272.9861535439977</v>
      </c>
      <c r="H2" t="s">
        <v>125</v>
      </c>
      <c r="I2" s="4">
        <v>61216851.793239497</v>
      </c>
    </row>
    <row r="3" spans="1:12" x14ac:dyDescent="0.25">
      <c r="A3" t="s">
        <v>36</v>
      </c>
      <c r="B3" s="3">
        <v>43420</v>
      </c>
      <c r="C3">
        <v>1078767.6000000001</v>
      </c>
      <c r="D3">
        <f>--(B3&gt;$I$1)</f>
        <v>1</v>
      </c>
      <c r="E3">
        <f t="shared" ref="E3:E66" si="0">+D3*C3</f>
        <v>1078767.6000000001</v>
      </c>
      <c r="F3">
        <f>+IFERROR(VLOOKUP(A3,[1]!Tabla2[[NOMBRE]:[Emisiones (GenxEFEL)]],3,0),0)*D3</f>
        <v>0</v>
      </c>
      <c r="H3" t="s">
        <v>126</v>
      </c>
      <c r="I3" s="7">
        <f>+(SUM(E2:E100)/1000)/I2</f>
        <v>0.20435815301321264</v>
      </c>
    </row>
    <row r="4" spans="1:12" x14ac:dyDescent="0.25">
      <c r="A4" t="s">
        <v>37</v>
      </c>
      <c r="B4" s="3">
        <v>43419</v>
      </c>
      <c r="C4">
        <v>1178984</v>
      </c>
      <c r="D4">
        <f>--(B4&gt;$I$1)</f>
        <v>1</v>
      </c>
      <c r="E4">
        <f t="shared" si="0"/>
        <v>1178984</v>
      </c>
      <c r="F4">
        <f>+IFERROR(VLOOKUP(A4,[1]!Tabla2[[NOMBRE]:[Emisiones (GenxEFEL)]],3,0),0)*D4</f>
        <v>0</v>
      </c>
      <c r="H4" t="s">
        <v>126</v>
      </c>
      <c r="I4">
        <f>+SUMPRODUCT(D2:D100,E2:E100)</f>
        <v>12510162765.749998</v>
      </c>
    </row>
    <row r="5" spans="1:12" x14ac:dyDescent="0.25">
      <c r="A5" t="s">
        <v>38</v>
      </c>
      <c r="B5" s="3">
        <v>43369</v>
      </c>
      <c r="C5">
        <v>2405446.5</v>
      </c>
      <c r="D5">
        <f>--(B5&gt;$I$1)</f>
        <v>1</v>
      </c>
      <c r="E5">
        <f t="shared" si="0"/>
        <v>2405446.5</v>
      </c>
      <c r="F5">
        <f>+IFERROR(VLOOKUP(A5,[1]!Tabla2[[NOMBRE]:[Emisiones (GenxEFEL)]],3,0),0)*D5</f>
        <v>1932.2105260921519</v>
      </c>
      <c r="H5" t="s">
        <v>129</v>
      </c>
      <c r="I5">
        <f>+SUM(F2:F100)</f>
        <v>2463088.7523323162</v>
      </c>
    </row>
    <row r="6" spans="1:12" x14ac:dyDescent="0.25">
      <c r="A6" t="s">
        <v>39</v>
      </c>
      <c r="B6" s="3">
        <v>43307</v>
      </c>
      <c r="C6">
        <v>6488725.1799999895</v>
      </c>
      <c r="D6">
        <f>--(B6&gt;$I$1)</f>
        <v>1</v>
      </c>
      <c r="E6">
        <f t="shared" si="0"/>
        <v>6488725.1799999895</v>
      </c>
      <c r="F6">
        <f>+IFERROR(VLOOKUP(A6,[1]!Tabla2[[NOMBRE]:[Emisiones (GenxEFEL)]],3,0),0)*D6</f>
        <v>0</v>
      </c>
    </row>
    <row r="7" spans="1:12" x14ac:dyDescent="0.25">
      <c r="A7" t="s">
        <v>43</v>
      </c>
      <c r="B7" s="3">
        <v>43297</v>
      </c>
      <c r="C7">
        <v>1008965.649999999</v>
      </c>
      <c r="D7">
        <f>--(B7&gt;$I$1)</f>
        <v>1</v>
      </c>
      <c r="E7">
        <f t="shared" si="0"/>
        <v>1008965.649999999</v>
      </c>
      <c r="F7">
        <f>+IFERROR(VLOOKUP(A7,[1]!Tabla2[[NOMBRE]:[Emisiones (GenxEFEL)]],3,0),0)*D7</f>
        <v>59.12538709000016</v>
      </c>
    </row>
    <row r="8" spans="1:12" x14ac:dyDescent="0.25">
      <c r="A8" t="s">
        <v>44</v>
      </c>
      <c r="B8" s="3">
        <v>43251</v>
      </c>
      <c r="C8">
        <v>3554187.6</v>
      </c>
      <c r="D8">
        <f>--(B8&gt;$I$1)</f>
        <v>1</v>
      </c>
      <c r="E8">
        <f t="shared" si="0"/>
        <v>3554187.6</v>
      </c>
      <c r="F8">
        <f>+IFERROR(VLOOKUP(A8,[1]!Tabla2[[NOMBRE]:[Emisiones (GenxEFEL)]],3,0),0)*D8</f>
        <v>0</v>
      </c>
    </row>
    <row r="9" spans="1:12" x14ac:dyDescent="0.25">
      <c r="A9" t="s">
        <v>45</v>
      </c>
      <c r="B9" s="3">
        <v>43243</v>
      </c>
      <c r="C9">
        <v>24517580.49999997</v>
      </c>
      <c r="D9">
        <f>--(B9&gt;$I$1)</f>
        <v>1</v>
      </c>
      <c r="E9">
        <f t="shared" si="0"/>
        <v>24517580.49999997</v>
      </c>
      <c r="F9">
        <f>+IFERROR(VLOOKUP(A9,[1]!Tabla2[[NOMBRE]:[Emisiones (GenxEFEL)]],3,0),0)*D9</f>
        <v>0</v>
      </c>
    </row>
    <row r="10" spans="1:12" x14ac:dyDescent="0.25">
      <c r="A10" t="s">
        <v>46</v>
      </c>
      <c r="B10" s="3">
        <v>43210</v>
      </c>
      <c r="C10">
        <v>384856843.47000039</v>
      </c>
      <c r="D10">
        <f>--(B10&gt;$I$1)</f>
        <v>1</v>
      </c>
      <c r="E10">
        <f t="shared" si="0"/>
        <v>384856843.47000039</v>
      </c>
      <c r="F10">
        <f>+IFERROR(VLOOKUP(A10,[1]!Tabla2[[NOMBRE]:[Emisiones (GenxEFEL)]],3,0),0)*D10</f>
        <v>369244.17776529968</v>
      </c>
    </row>
    <row r="11" spans="1:12" x14ac:dyDescent="0.25">
      <c r="A11" t="s">
        <v>47</v>
      </c>
      <c r="B11" s="3">
        <v>43202</v>
      </c>
      <c r="C11">
        <v>1497607.6100000041</v>
      </c>
      <c r="D11">
        <f>--(B11&gt;$I$1)</f>
        <v>1</v>
      </c>
      <c r="E11">
        <f t="shared" si="0"/>
        <v>1497607.6100000041</v>
      </c>
      <c r="F11">
        <f>+IFERROR(VLOOKUP(A11,[1]!Tabla2[[NOMBRE]:[Emisiones (GenxEFEL)]],3,0),0)*D11</f>
        <v>0</v>
      </c>
    </row>
    <row r="12" spans="1:12" x14ac:dyDescent="0.25">
      <c r="A12" t="s">
        <v>48</v>
      </c>
      <c r="B12" s="3">
        <v>43190</v>
      </c>
      <c r="C12">
        <v>83048315</v>
      </c>
      <c r="D12">
        <f>--(B12&gt;$I$1)</f>
        <v>1</v>
      </c>
      <c r="E12">
        <f t="shared" si="0"/>
        <v>83048315</v>
      </c>
      <c r="F12">
        <f>+IFERROR(VLOOKUP(A12,[1]!Tabla2[[NOMBRE]:[Emisiones (GenxEFEL)]],3,0),0)*D12</f>
        <v>0</v>
      </c>
    </row>
    <row r="13" spans="1:12" x14ac:dyDescent="0.25">
      <c r="A13" t="s">
        <v>49</v>
      </c>
      <c r="B13" s="3">
        <v>43190</v>
      </c>
      <c r="C13">
        <v>61479087.640000001</v>
      </c>
      <c r="D13">
        <f>--(B13&gt;$I$1)</f>
        <v>1</v>
      </c>
      <c r="E13">
        <f t="shared" si="0"/>
        <v>61479087.640000001</v>
      </c>
      <c r="F13">
        <f>+IFERROR(VLOOKUP(A13,[1]!Tabla2[[NOMBRE]:[Emisiones (GenxEFEL)]],3,0),0)*D13</f>
        <v>0</v>
      </c>
    </row>
    <row r="14" spans="1:12" x14ac:dyDescent="0.25">
      <c r="A14" t="s">
        <v>50</v>
      </c>
      <c r="B14" s="3">
        <v>43190</v>
      </c>
      <c r="C14">
        <v>67258525</v>
      </c>
      <c r="D14">
        <f>--(B14&gt;$I$1)</f>
        <v>1</v>
      </c>
      <c r="E14">
        <f t="shared" si="0"/>
        <v>67258525</v>
      </c>
      <c r="F14">
        <f>+IFERROR(VLOOKUP(A14,[1]!Tabla2[[NOMBRE]:[Emisiones (GenxEFEL)]],3,0),0)*D14</f>
        <v>0</v>
      </c>
    </row>
    <row r="15" spans="1:12" x14ac:dyDescent="0.25">
      <c r="A15" t="s">
        <v>51</v>
      </c>
      <c r="B15" s="3">
        <v>43190</v>
      </c>
      <c r="C15">
        <v>82074404</v>
      </c>
      <c r="D15">
        <f>--(B15&gt;$I$1)</f>
        <v>1</v>
      </c>
      <c r="E15">
        <f t="shared" si="0"/>
        <v>82074404</v>
      </c>
      <c r="F15">
        <f>+IFERROR(VLOOKUP(A15,[1]!Tabla2[[NOMBRE]:[Emisiones (GenxEFEL)]],3,0),0)*D15</f>
        <v>0</v>
      </c>
    </row>
    <row r="16" spans="1:12" x14ac:dyDescent="0.25">
      <c r="A16" t="s">
        <v>52</v>
      </c>
      <c r="B16" s="3">
        <v>43068</v>
      </c>
      <c r="C16">
        <v>158536549.61999989</v>
      </c>
      <c r="D16">
        <f>--(B16&gt;$I$1)</f>
        <v>1</v>
      </c>
      <c r="E16">
        <f t="shared" si="0"/>
        <v>158536549.61999989</v>
      </c>
      <c r="F16">
        <f>+IFERROR(VLOOKUP(A16,[1]!Tabla2[[NOMBRE]:[Emisiones (GenxEFEL)]],3,0),0)*D16</f>
        <v>59248.338589986197</v>
      </c>
    </row>
    <row r="17" spans="1:6" x14ac:dyDescent="0.25">
      <c r="A17" t="s">
        <v>53</v>
      </c>
      <c r="B17" s="3">
        <v>43014</v>
      </c>
      <c r="C17">
        <v>15377432.68</v>
      </c>
      <c r="D17">
        <f>--(B17&gt;$I$1)</f>
        <v>1</v>
      </c>
      <c r="E17">
        <f t="shared" si="0"/>
        <v>15377432.68</v>
      </c>
      <c r="F17">
        <f>+IFERROR(VLOOKUP(A17,[1]!Tabla2[[NOMBRE]:[Emisiones (GenxEFEL)]],3,0),0)*D17</f>
        <v>142.9947464913202</v>
      </c>
    </row>
    <row r="18" spans="1:6" x14ac:dyDescent="0.25">
      <c r="A18" t="s">
        <v>54</v>
      </c>
      <c r="B18" s="3">
        <v>43006</v>
      </c>
      <c r="C18">
        <v>141896761.4899998</v>
      </c>
      <c r="D18">
        <f>--(B18&gt;$I$1)</f>
        <v>1</v>
      </c>
      <c r="E18">
        <f t="shared" si="0"/>
        <v>141896761.4899998</v>
      </c>
      <c r="F18">
        <f>+IFERROR(VLOOKUP(A18,[1]!Tabla2[[NOMBRE]:[Emisiones (GenxEFEL)]],3,0),0)*D18</f>
        <v>53029.710749561047</v>
      </c>
    </row>
    <row r="19" spans="1:6" x14ac:dyDescent="0.25">
      <c r="A19" t="s">
        <v>55</v>
      </c>
      <c r="B19" s="3">
        <v>43006</v>
      </c>
      <c r="C19">
        <v>143143129.09999999</v>
      </c>
      <c r="D19">
        <f>--(B19&gt;$I$1)</f>
        <v>1</v>
      </c>
      <c r="E19">
        <f t="shared" si="0"/>
        <v>143143129.09999999</v>
      </c>
      <c r="F19">
        <f>+IFERROR(VLOOKUP(A19,[1]!Tabla2[[NOMBRE]:[Emisiones (GenxEFEL)]],3,0),0)*D19</f>
        <v>53495.503718702123</v>
      </c>
    </row>
    <row r="20" spans="1:6" x14ac:dyDescent="0.25">
      <c r="A20" t="s">
        <v>56</v>
      </c>
      <c r="B20" s="3">
        <v>42933</v>
      </c>
      <c r="C20">
        <v>9742069.3899999894</v>
      </c>
      <c r="D20">
        <f>--(B20&gt;$I$1)</f>
        <v>1</v>
      </c>
      <c r="E20">
        <f t="shared" si="0"/>
        <v>9742069.3899999894</v>
      </c>
      <c r="F20">
        <f>+IFERROR(VLOOKUP(A20,[1]!Tabla2[[NOMBRE]:[Emisiones (GenxEFEL)]],3,0),0)*D20</f>
        <v>0</v>
      </c>
    </row>
    <row r="21" spans="1:6" x14ac:dyDescent="0.25">
      <c r="A21" t="s">
        <v>57</v>
      </c>
      <c r="B21" s="3">
        <v>42915</v>
      </c>
      <c r="C21">
        <v>143941143.4900001</v>
      </c>
      <c r="D21">
        <f>--(B21&gt;$I$1)</f>
        <v>1</v>
      </c>
      <c r="E21">
        <f t="shared" si="0"/>
        <v>143941143.4900001</v>
      </c>
      <c r="F21">
        <f>+IFERROR(VLOOKUP(A21,[1]!Tabla2[[NOMBRE]:[Emisiones (GenxEFEL)]],3,0),0)*D21</f>
        <v>0</v>
      </c>
    </row>
    <row r="22" spans="1:6" x14ac:dyDescent="0.25">
      <c r="A22" t="s">
        <v>58</v>
      </c>
      <c r="B22" s="3">
        <v>42831</v>
      </c>
      <c r="C22">
        <v>108629639.0299997</v>
      </c>
      <c r="D22">
        <f>--(B22&gt;$I$1)</f>
        <v>1</v>
      </c>
      <c r="E22">
        <f t="shared" si="0"/>
        <v>108629639.0299997</v>
      </c>
      <c r="F22">
        <f>+IFERROR(VLOOKUP(A22,[1]!Tabla2[[NOMBRE]:[Emisiones (GenxEFEL)]],3,0),0)*D22</f>
        <v>0</v>
      </c>
    </row>
    <row r="23" spans="1:6" x14ac:dyDescent="0.25">
      <c r="A23" t="s">
        <v>59</v>
      </c>
      <c r="B23" s="3">
        <v>42770</v>
      </c>
      <c r="C23">
        <v>57765568.079999842</v>
      </c>
      <c r="D23">
        <f>--(B23&gt;$I$1)</f>
        <v>1</v>
      </c>
      <c r="E23">
        <f t="shared" si="0"/>
        <v>57765568.079999842</v>
      </c>
      <c r="F23">
        <f>+IFERROR(VLOOKUP(A23,[1]!Tabla2[[NOMBRE]:[Emisiones (GenxEFEL)]],3,0),0)*D23</f>
        <v>0</v>
      </c>
    </row>
    <row r="24" spans="1:6" x14ac:dyDescent="0.25">
      <c r="A24" t="s">
        <v>60</v>
      </c>
      <c r="B24" s="3">
        <v>42712</v>
      </c>
      <c r="C24">
        <v>25894245.66999995</v>
      </c>
      <c r="D24">
        <f>--(B24&gt;$I$1)</f>
        <v>1</v>
      </c>
      <c r="E24">
        <f t="shared" si="0"/>
        <v>25894245.66999995</v>
      </c>
      <c r="F24">
        <f>+IFERROR(VLOOKUP(A24,[1]!Tabla2[[NOMBRE]:[Emisiones (GenxEFEL)]],3,0),0)*D24</f>
        <v>0</v>
      </c>
    </row>
    <row r="25" spans="1:6" x14ac:dyDescent="0.25">
      <c r="A25" t="s">
        <v>61</v>
      </c>
      <c r="B25" s="3">
        <v>42565</v>
      </c>
      <c r="C25">
        <v>84611555.760000035</v>
      </c>
      <c r="D25">
        <f>--(B25&gt;$I$1)</f>
        <v>1</v>
      </c>
      <c r="E25">
        <f t="shared" si="0"/>
        <v>84611555.760000035</v>
      </c>
      <c r="F25">
        <f>+IFERROR(VLOOKUP(A25,[1]!Tabla2[[NOMBRE]:[Emisiones (GenxEFEL)]],3,0),0)*D25</f>
        <v>0</v>
      </c>
    </row>
    <row r="26" spans="1:6" x14ac:dyDescent="0.25">
      <c r="A26" t="s">
        <v>62</v>
      </c>
      <c r="B26" s="3">
        <v>42502</v>
      </c>
      <c r="C26">
        <v>634092.89999999956</v>
      </c>
      <c r="D26">
        <f>--(B26&gt;$I$1)</f>
        <v>1</v>
      </c>
      <c r="E26">
        <f t="shared" si="0"/>
        <v>634092.89999999956</v>
      </c>
      <c r="F26">
        <f>+IFERROR(VLOOKUP(A26,[1]!Tabla2[[NOMBRE]:[Emisiones (GenxEFEL)]],3,0),0)*D26</f>
        <v>0</v>
      </c>
    </row>
    <row r="27" spans="1:6" x14ac:dyDescent="0.25">
      <c r="A27" t="s">
        <v>63</v>
      </c>
      <c r="B27" s="3">
        <v>42495</v>
      </c>
      <c r="C27">
        <v>1802010.6899999969</v>
      </c>
      <c r="D27">
        <f>--(B27&gt;$I$1)</f>
        <v>1</v>
      </c>
      <c r="E27">
        <f t="shared" si="0"/>
        <v>1802010.6899999969</v>
      </c>
      <c r="F27">
        <f>+IFERROR(VLOOKUP(A27,[1]!Tabla2[[NOMBRE]:[Emisiones (GenxEFEL)]],3,0),0)*D27</f>
        <v>0</v>
      </c>
    </row>
    <row r="28" spans="1:6" x14ac:dyDescent="0.25">
      <c r="A28" t="s">
        <v>64</v>
      </c>
      <c r="B28" s="3">
        <v>42483</v>
      </c>
      <c r="C28">
        <v>12435391.929999979</v>
      </c>
      <c r="D28">
        <f>--(B28&gt;$I$1)</f>
        <v>1</v>
      </c>
      <c r="E28">
        <f t="shared" si="0"/>
        <v>12435391.929999979</v>
      </c>
      <c r="F28">
        <f>+IFERROR(VLOOKUP(A28,[1]!Tabla2[[NOMBRE]:[Emisiones (GenxEFEL)]],3,0),0)*D28</f>
        <v>0</v>
      </c>
    </row>
    <row r="29" spans="1:6" x14ac:dyDescent="0.25">
      <c r="A29" t="s">
        <v>65</v>
      </c>
      <c r="B29" s="3">
        <v>42478</v>
      </c>
      <c r="C29">
        <v>34340183</v>
      </c>
      <c r="D29">
        <f>--(B29&gt;$I$1)</f>
        <v>1</v>
      </c>
      <c r="E29">
        <f t="shared" si="0"/>
        <v>34340183</v>
      </c>
      <c r="F29">
        <f>+IFERROR(VLOOKUP(A29,[1]!Tabla2[[NOMBRE]:[Emisiones (GenxEFEL)]],3,0),0)*D29</f>
        <v>0</v>
      </c>
    </row>
    <row r="30" spans="1:6" x14ac:dyDescent="0.25">
      <c r="A30" t="s">
        <v>66</v>
      </c>
      <c r="B30" s="3">
        <v>42473</v>
      </c>
      <c r="C30">
        <v>68263360</v>
      </c>
      <c r="D30">
        <f>--(B30&gt;$I$1)</f>
        <v>1</v>
      </c>
      <c r="E30">
        <f t="shared" si="0"/>
        <v>68263360</v>
      </c>
      <c r="F30">
        <f>+IFERROR(VLOOKUP(A30,[1]!Tabla2[[NOMBRE]:[Emisiones (GenxEFEL)]],3,0),0)*D30</f>
        <v>29670.87718205218</v>
      </c>
    </row>
    <row r="31" spans="1:6" x14ac:dyDescent="0.25">
      <c r="A31" t="s">
        <v>67</v>
      </c>
      <c r="B31" s="3">
        <v>42473</v>
      </c>
      <c r="C31">
        <v>3190820.9199999981</v>
      </c>
      <c r="D31">
        <f>--(B31&gt;$I$1)</f>
        <v>1</v>
      </c>
      <c r="E31">
        <f t="shared" si="0"/>
        <v>3190820.9199999981</v>
      </c>
      <c r="F31">
        <f>+IFERROR(VLOOKUP(A31,[1]!Tabla2[[NOMBRE]:[Emisiones (GenxEFEL)]],3,0),0)*D31</f>
        <v>0</v>
      </c>
    </row>
    <row r="32" spans="1:6" x14ac:dyDescent="0.25">
      <c r="A32" t="s">
        <v>68</v>
      </c>
      <c r="B32" s="3">
        <v>42466</v>
      </c>
      <c r="C32">
        <v>561251.55000000005</v>
      </c>
      <c r="D32">
        <f>--(B32&gt;$I$1)</f>
        <v>1</v>
      </c>
      <c r="E32">
        <f t="shared" si="0"/>
        <v>561251.55000000005</v>
      </c>
      <c r="F32">
        <f>+IFERROR(VLOOKUP(A32,[1]!Tabla2[[NOMBRE]:[Emisiones (GenxEFEL)]],3,0),0)*D32</f>
        <v>0</v>
      </c>
    </row>
    <row r="33" spans="1:6" x14ac:dyDescent="0.25">
      <c r="A33" t="s">
        <v>69</v>
      </c>
      <c r="B33" s="3">
        <v>42441</v>
      </c>
      <c r="C33">
        <v>23924185.36999996</v>
      </c>
      <c r="D33">
        <f>--(B33&gt;$I$1)</f>
        <v>1</v>
      </c>
      <c r="E33">
        <f t="shared" si="0"/>
        <v>23924185.36999996</v>
      </c>
      <c r="F33">
        <f>+IFERROR(VLOOKUP(A33,[1]!Tabla2[[NOMBRE]:[Emisiones (GenxEFEL)]],3,0),0)*D33</f>
        <v>0</v>
      </c>
    </row>
    <row r="34" spans="1:6" x14ac:dyDescent="0.25">
      <c r="A34" t="s">
        <v>42</v>
      </c>
      <c r="B34" s="3">
        <v>42438</v>
      </c>
      <c r="C34">
        <v>874340.92999999924</v>
      </c>
      <c r="D34">
        <f>--(B34&gt;$I$1)</f>
        <v>1</v>
      </c>
      <c r="E34">
        <f t="shared" si="0"/>
        <v>874340.92999999924</v>
      </c>
      <c r="F34">
        <f>+IFERROR(VLOOKUP(A34,[1]!Tabla2[[NOMBRE]:[Emisiones (GenxEFEL)]],3,0),0)*D34</f>
        <v>0</v>
      </c>
    </row>
    <row r="35" spans="1:6" x14ac:dyDescent="0.25">
      <c r="A35" t="s">
        <v>70</v>
      </c>
      <c r="B35" s="3">
        <v>42438</v>
      </c>
      <c r="C35">
        <v>689275.75000000035</v>
      </c>
      <c r="D35">
        <f>--(B35&gt;$I$1)</f>
        <v>1</v>
      </c>
      <c r="E35">
        <f t="shared" si="0"/>
        <v>689275.75000000035</v>
      </c>
      <c r="F35">
        <f>+IFERROR(VLOOKUP(A35,[1]!Tabla2[[NOMBRE]:[Emisiones (GenxEFEL)]],3,0),0)*D35</f>
        <v>0</v>
      </c>
    </row>
    <row r="36" spans="1:6" x14ac:dyDescent="0.25">
      <c r="A36" t="s">
        <v>71</v>
      </c>
      <c r="B36" s="3">
        <v>42437</v>
      </c>
      <c r="C36">
        <v>6463377.6999999983</v>
      </c>
      <c r="D36">
        <f>--(B36&gt;$I$1)</f>
        <v>1</v>
      </c>
      <c r="E36">
        <f t="shared" si="0"/>
        <v>6463377.6999999983</v>
      </c>
      <c r="F36">
        <f>+IFERROR(VLOOKUP(A36,[1]!Tabla2[[NOMBRE]:[Emisiones (GenxEFEL)]],3,0),0)*D36</f>
        <v>2809.3267884545212</v>
      </c>
    </row>
    <row r="37" spans="1:6" x14ac:dyDescent="0.25">
      <c r="A37" t="s">
        <v>72</v>
      </c>
      <c r="B37" s="3">
        <v>42432</v>
      </c>
      <c r="C37">
        <v>9618340</v>
      </c>
      <c r="D37">
        <f>--(B37&gt;$I$1)</f>
        <v>1</v>
      </c>
      <c r="E37">
        <f t="shared" si="0"/>
        <v>9618340</v>
      </c>
      <c r="F37">
        <f>+IFERROR(VLOOKUP(A37,[1]!Tabla2[[NOMBRE]:[Emisiones (GenxEFEL)]],3,0),0)*D37</f>
        <v>4180.6407542086954</v>
      </c>
    </row>
    <row r="38" spans="1:6" x14ac:dyDescent="0.25">
      <c r="A38" t="s">
        <v>73</v>
      </c>
      <c r="B38" s="3">
        <v>42432</v>
      </c>
      <c r="C38">
        <v>357511.19999999972</v>
      </c>
      <c r="D38">
        <f>--(B38&gt;$I$1)</f>
        <v>1</v>
      </c>
      <c r="E38">
        <f t="shared" si="0"/>
        <v>357511.19999999972</v>
      </c>
      <c r="F38">
        <f>+IFERROR(VLOOKUP(A38,[1]!Tabla2[[NOMBRE]:[Emisiones (GenxEFEL)]],3,0),0)*D38</f>
        <v>287.1761661861263</v>
      </c>
    </row>
    <row r="39" spans="1:6" x14ac:dyDescent="0.25">
      <c r="A39" t="s">
        <v>74</v>
      </c>
      <c r="B39" s="3">
        <v>42432</v>
      </c>
      <c r="C39">
        <v>2695674.090000004</v>
      </c>
      <c r="D39">
        <f>--(B39&gt;$I$1)</f>
        <v>1</v>
      </c>
      <c r="E39">
        <f t="shared" si="0"/>
        <v>2695674.090000004</v>
      </c>
      <c r="F39">
        <f>+IFERROR(VLOOKUP(A39,[1]!Tabla2[[NOMBRE]:[Emisiones (GenxEFEL)]],3,0),0)*D39</f>
        <v>2165.340136067</v>
      </c>
    </row>
    <row r="40" spans="1:6" x14ac:dyDescent="0.25">
      <c r="A40" t="s">
        <v>75</v>
      </c>
      <c r="B40" s="3">
        <v>42430</v>
      </c>
      <c r="C40">
        <v>7155376.9300001068</v>
      </c>
      <c r="D40">
        <f>--(B40&gt;$I$1)</f>
        <v>1</v>
      </c>
      <c r="E40">
        <f t="shared" si="0"/>
        <v>7155376.9300001068</v>
      </c>
      <c r="F40">
        <f>+IFERROR(VLOOKUP(A40,[1]!Tabla2[[NOMBRE]:[Emisiones (GenxEFEL)]],3,0),0)*D40</f>
        <v>0</v>
      </c>
    </row>
    <row r="41" spans="1:6" x14ac:dyDescent="0.25">
      <c r="A41" t="s">
        <v>76</v>
      </c>
      <c r="B41" s="3">
        <v>42411</v>
      </c>
      <c r="C41">
        <v>6359880</v>
      </c>
      <c r="D41">
        <f>--(B41&gt;$I$1)</f>
        <v>1</v>
      </c>
      <c r="E41">
        <f t="shared" si="0"/>
        <v>6359880</v>
      </c>
      <c r="F41">
        <f>+IFERROR(VLOOKUP(A41,[1]!Tabla2[[NOMBRE]:[Emisiones (GenxEFEL)]],3,0),0)*D41</f>
        <v>2376.8167311252341</v>
      </c>
    </row>
    <row r="42" spans="1:6" x14ac:dyDescent="0.25">
      <c r="A42" t="s">
        <v>77</v>
      </c>
      <c r="B42" s="3">
        <v>42308</v>
      </c>
      <c r="C42">
        <v>426381615.65000051</v>
      </c>
      <c r="D42">
        <f>--(B42&gt;$I$1)</f>
        <v>1</v>
      </c>
      <c r="E42">
        <f t="shared" si="0"/>
        <v>426381615.65000051</v>
      </c>
      <c r="F42">
        <f>+IFERROR(VLOOKUP(A42,[1]!Tabla2[[NOMBRE]:[Emisiones (GenxEFEL)]],3,0),0)*D42</f>
        <v>368941.26029934792</v>
      </c>
    </row>
    <row r="43" spans="1:6" x14ac:dyDescent="0.25">
      <c r="A43" t="s">
        <v>78</v>
      </c>
      <c r="B43" s="3">
        <v>42250</v>
      </c>
      <c r="C43">
        <v>1892001162.5899961</v>
      </c>
      <c r="D43">
        <f>--(B43&gt;$I$1)</f>
        <v>1</v>
      </c>
      <c r="E43">
        <f t="shared" si="0"/>
        <v>1892001162.5899961</v>
      </c>
      <c r="F43">
        <f>+IFERROR(VLOOKUP(A43,[1]!Tabla2[[NOMBRE]:[Emisiones (GenxEFEL)]],3,0),0)*D43</f>
        <v>0</v>
      </c>
    </row>
    <row r="44" spans="1:6" x14ac:dyDescent="0.25">
      <c r="A44" t="s">
        <v>79</v>
      </c>
      <c r="B44" s="3">
        <v>41976</v>
      </c>
      <c r="C44">
        <v>122598927</v>
      </c>
      <c r="D44">
        <f>--(B44&gt;$I$1)</f>
        <v>1</v>
      </c>
      <c r="E44">
        <f t="shared" si="0"/>
        <v>122598927</v>
      </c>
      <c r="F44">
        <f>+IFERROR(VLOOKUP(A44,[1]!Tabla2[[NOMBRE]:[Emisiones (GenxEFEL)]],3,0),0)*D44</f>
        <v>0</v>
      </c>
    </row>
    <row r="45" spans="1:6" x14ac:dyDescent="0.25">
      <c r="A45" t="s">
        <v>80</v>
      </c>
      <c r="B45" s="3">
        <v>41970</v>
      </c>
      <c r="C45">
        <v>22959934.470000152</v>
      </c>
      <c r="D45">
        <f>--(B45&gt;$I$1)</f>
        <v>1</v>
      </c>
      <c r="E45">
        <f t="shared" si="0"/>
        <v>22959934.470000152</v>
      </c>
      <c r="F45">
        <f>+IFERROR(VLOOKUP(A45,[1]!Tabla2[[NOMBRE]:[Emisiones (GenxEFEL)]],3,0),0)*D45</f>
        <v>0</v>
      </c>
    </row>
    <row r="46" spans="1:6" x14ac:dyDescent="0.25">
      <c r="A46" t="s">
        <v>40</v>
      </c>
      <c r="B46" s="3">
        <v>41950</v>
      </c>
      <c r="C46">
        <v>0</v>
      </c>
      <c r="D46">
        <f>--(B46&gt;$I$1)</f>
        <v>1</v>
      </c>
      <c r="E46">
        <f t="shared" si="0"/>
        <v>0</v>
      </c>
      <c r="F46">
        <f>+IFERROR(VLOOKUP(A46,[1]!Tabla2[[NOMBRE]:[Emisiones (GenxEFEL)]],3,0),0)*D46</f>
        <v>0</v>
      </c>
    </row>
    <row r="47" spans="1:6" x14ac:dyDescent="0.25">
      <c r="A47" t="s">
        <v>81</v>
      </c>
      <c r="B47" s="3">
        <v>41844</v>
      </c>
      <c r="C47">
        <v>5385677.1100000031</v>
      </c>
      <c r="D47">
        <f>--(B47&gt;$I$1)</f>
        <v>1</v>
      </c>
      <c r="E47">
        <f t="shared" si="0"/>
        <v>5385677.1100000031</v>
      </c>
      <c r="F47">
        <f>+IFERROR(VLOOKUP(A47,[1]!Tabla2[[NOMBRE]:[Emisiones (GenxEFEL)]],3,0),0)*D47</f>
        <v>0</v>
      </c>
    </row>
    <row r="48" spans="1:6" x14ac:dyDescent="0.25">
      <c r="A48" t="s">
        <v>82</v>
      </c>
      <c r="B48" s="3">
        <v>41806</v>
      </c>
      <c r="C48">
        <v>285376479.35999942</v>
      </c>
      <c r="D48">
        <f>--(B48&gt;$I$1)</f>
        <v>1</v>
      </c>
      <c r="E48">
        <f t="shared" si="0"/>
        <v>285376479.35999942</v>
      </c>
      <c r="F48">
        <f>+IFERROR(VLOOKUP(A48,[1]!Tabla2[[NOMBRE]:[Emisiones (GenxEFEL)]],3,0),0)*D48</f>
        <v>322512.08302210033</v>
      </c>
    </row>
    <row r="49" spans="1:6" x14ac:dyDescent="0.25">
      <c r="A49" t="s">
        <v>83</v>
      </c>
      <c r="B49" s="3">
        <v>41758</v>
      </c>
      <c r="C49">
        <v>122817628.5600003</v>
      </c>
      <c r="D49">
        <f>--(B49&gt;$I$1)</f>
        <v>1</v>
      </c>
      <c r="E49">
        <f t="shared" si="0"/>
        <v>122817628.5600003</v>
      </c>
      <c r="F49">
        <f>+IFERROR(VLOOKUP(A49,[1]!Tabla2[[NOMBRE]:[Emisiones (GenxEFEL)]],3,0),0)*D49</f>
        <v>303487.49742911698</v>
      </c>
    </row>
    <row r="50" spans="1:6" x14ac:dyDescent="0.25">
      <c r="A50" t="s">
        <v>84</v>
      </c>
      <c r="B50" s="3">
        <v>41742</v>
      </c>
      <c r="C50">
        <v>121170806.2300006</v>
      </c>
      <c r="D50">
        <f>--(B50&gt;$I$1)</f>
        <v>1</v>
      </c>
      <c r="E50">
        <f t="shared" si="0"/>
        <v>121170806.2300006</v>
      </c>
      <c r="F50">
        <f>+IFERROR(VLOOKUP(A50,[1]!Tabla2[[NOMBRE]:[Emisiones (GenxEFEL)]],3,0),0)*D50</f>
        <v>0</v>
      </c>
    </row>
    <row r="51" spans="1:6" x14ac:dyDescent="0.25">
      <c r="A51" t="s">
        <v>85</v>
      </c>
      <c r="B51" s="3">
        <v>41627</v>
      </c>
      <c r="C51">
        <v>6402347.6000000164</v>
      </c>
      <c r="D51">
        <f>--(B51&gt;$I$1)</f>
        <v>1</v>
      </c>
      <c r="E51">
        <f t="shared" si="0"/>
        <v>6402347.6000000164</v>
      </c>
      <c r="F51">
        <f>+IFERROR(VLOOKUP(A51,[1]!Tabla2[[NOMBRE]:[Emisiones (GenxEFEL)]],3,0),0)*D51</f>
        <v>40733.461535994269</v>
      </c>
    </row>
    <row r="52" spans="1:6" x14ac:dyDescent="0.25">
      <c r="A52" t="s">
        <v>86</v>
      </c>
      <c r="B52" s="3">
        <v>41557</v>
      </c>
      <c r="C52">
        <v>720236278.75001228</v>
      </c>
      <c r="D52">
        <f>--(B52&gt;$I$1)</f>
        <v>1</v>
      </c>
      <c r="E52">
        <f t="shared" si="0"/>
        <v>720236278.75001228</v>
      </c>
      <c r="F52">
        <f>+IFERROR(VLOOKUP(A52,[1]!Tabla2[[NOMBRE]:[Emisiones (GenxEFEL)]],3,0),0)*D52</f>
        <v>0</v>
      </c>
    </row>
    <row r="53" spans="1:6" x14ac:dyDescent="0.25">
      <c r="A53" t="s">
        <v>87</v>
      </c>
      <c r="B53" s="3">
        <v>41242</v>
      </c>
      <c r="C53">
        <v>1377704.0300000049</v>
      </c>
      <c r="D53">
        <f>--(B53&gt;$I$1)</f>
        <v>1</v>
      </c>
      <c r="E53">
        <f t="shared" si="0"/>
        <v>1377704.0300000049</v>
      </c>
      <c r="F53">
        <f>+IFERROR(VLOOKUP(A53,[1]!Tabla2[[NOMBRE]:[Emisiones (GenxEFEL)]],3,0),0)*D53</f>
        <v>0</v>
      </c>
    </row>
    <row r="54" spans="1:6" x14ac:dyDescent="0.25">
      <c r="A54" t="s">
        <v>88</v>
      </c>
      <c r="B54" s="3">
        <v>40850</v>
      </c>
      <c r="C54">
        <v>91099320</v>
      </c>
      <c r="D54">
        <f>--(B54&gt;$I$1)</f>
        <v>1</v>
      </c>
      <c r="E54">
        <f t="shared" si="0"/>
        <v>91099320</v>
      </c>
      <c r="F54">
        <f>+IFERROR(VLOOKUP(A54,[1]!Tabla2[[NOMBRE]:[Emisiones (GenxEFEL)]],3,0),0)*D54</f>
        <v>47206.285164239947</v>
      </c>
    </row>
    <row r="55" spans="1:6" x14ac:dyDescent="0.25">
      <c r="A55" t="s">
        <v>89</v>
      </c>
      <c r="B55" s="3">
        <v>40747</v>
      </c>
      <c r="C55">
        <v>8943992.8800000194</v>
      </c>
      <c r="D55">
        <f>--(B55&gt;$I$1)</f>
        <v>1</v>
      </c>
      <c r="E55">
        <f t="shared" si="0"/>
        <v>8943992.8800000194</v>
      </c>
      <c r="F55">
        <f>+IFERROR(VLOOKUP(A55,[1]!Tabla2[[NOMBRE]:[Emisiones (GenxEFEL)]],3,0),0)*D55</f>
        <v>0</v>
      </c>
    </row>
    <row r="56" spans="1:6" x14ac:dyDescent="0.25">
      <c r="A56" t="s">
        <v>90</v>
      </c>
      <c r="B56" s="3">
        <v>40513</v>
      </c>
      <c r="C56">
        <v>3915733621.7199988</v>
      </c>
      <c r="D56">
        <f>--(B56&gt;$I$1)</f>
        <v>1</v>
      </c>
      <c r="E56">
        <f t="shared" si="0"/>
        <v>3915733621.7199988</v>
      </c>
      <c r="F56">
        <f>+IFERROR(VLOOKUP(A56,[1]!Tabla2[[NOMBRE]:[Emisiones (GenxEFEL)]],3,0),0)*D56</f>
        <v>0</v>
      </c>
    </row>
    <row r="57" spans="1:6" x14ac:dyDescent="0.25">
      <c r="A57" t="s">
        <v>91</v>
      </c>
      <c r="B57" s="3">
        <v>40513</v>
      </c>
      <c r="C57">
        <v>997740370.21998918</v>
      </c>
      <c r="D57">
        <f>--(B57&gt;$I$1)</f>
        <v>1</v>
      </c>
      <c r="E57">
        <f t="shared" si="0"/>
        <v>997740370.21998918</v>
      </c>
      <c r="F57">
        <f>+IFERROR(VLOOKUP(A57,[1]!Tabla2[[NOMBRE]:[Emisiones (GenxEFEL)]],3,0),0)*D57</f>
        <v>513575.51443680009</v>
      </c>
    </row>
    <row r="58" spans="1:6" x14ac:dyDescent="0.25">
      <c r="A58" t="s">
        <v>92</v>
      </c>
      <c r="B58" s="3">
        <v>40407</v>
      </c>
      <c r="C58">
        <v>4116937.0799999912</v>
      </c>
      <c r="D58">
        <f>--(B58&gt;$I$1)</f>
        <v>1</v>
      </c>
      <c r="E58">
        <f t="shared" si="0"/>
        <v>4116937.0799999912</v>
      </c>
      <c r="F58">
        <f>+IFERROR(VLOOKUP(A58,[1]!Tabla2[[NOMBRE]:[Emisiones (GenxEFEL)]],3,0),0)*D58</f>
        <v>0</v>
      </c>
    </row>
    <row r="59" spans="1:6" x14ac:dyDescent="0.25">
      <c r="A59" t="s">
        <v>93</v>
      </c>
      <c r="B59" s="3">
        <v>40407</v>
      </c>
      <c r="C59">
        <v>0</v>
      </c>
      <c r="D59">
        <f>--(B59&gt;$I$1)</f>
        <v>1</v>
      </c>
      <c r="E59">
        <f t="shared" si="0"/>
        <v>0</v>
      </c>
      <c r="F59">
        <f>+IFERROR(VLOOKUP(A59,[1]!Tabla2[[NOMBRE]:[Emisiones (GenxEFEL)]],3,0),0)*D59</f>
        <v>0</v>
      </c>
    </row>
    <row r="60" spans="1:6" x14ac:dyDescent="0.25">
      <c r="A60" t="s">
        <v>94</v>
      </c>
      <c r="B60" s="3">
        <v>40247.416666666657</v>
      </c>
      <c r="C60">
        <v>129982078</v>
      </c>
      <c r="D60">
        <f>--(B60&gt;$I$1)</f>
        <v>1</v>
      </c>
      <c r="E60">
        <f t="shared" si="0"/>
        <v>129982078</v>
      </c>
      <c r="F60">
        <f>+IFERROR(VLOOKUP(A60,[1]!Tabla2[[NOMBRE]:[Emisiones (GenxEFEL)]],3,0),0)*D60</f>
        <v>109869.084522017</v>
      </c>
    </row>
    <row r="61" spans="1:6" x14ac:dyDescent="0.25">
      <c r="A61" t="s">
        <v>95</v>
      </c>
      <c r="B61" s="3">
        <v>40204</v>
      </c>
      <c r="C61">
        <v>3073676</v>
      </c>
      <c r="D61">
        <f>--(B61&gt;$I$1)</f>
        <v>1</v>
      </c>
      <c r="E61">
        <f t="shared" si="0"/>
        <v>3073676</v>
      </c>
      <c r="F61">
        <f>+IFERROR(VLOOKUP(A61,[1]!Tabla2[[NOMBRE]:[Emisiones (GenxEFEL)]],3,0),0)*D61</f>
        <v>0</v>
      </c>
    </row>
    <row r="62" spans="1:6" x14ac:dyDescent="0.25">
      <c r="A62" t="s">
        <v>96</v>
      </c>
      <c r="B62" s="3">
        <v>40128</v>
      </c>
      <c r="C62">
        <v>1221358.4900000021</v>
      </c>
      <c r="D62">
        <f>--(B62&gt;$I$1)</f>
        <v>1</v>
      </c>
      <c r="E62">
        <f t="shared" si="0"/>
        <v>1221358.4900000021</v>
      </c>
      <c r="F62">
        <f>+IFERROR(VLOOKUP(A62,[1]!Tabla2[[NOMBRE]:[Emisiones (GenxEFEL)]],3,0),0)*D62</f>
        <v>0</v>
      </c>
    </row>
    <row r="63" spans="1:6" x14ac:dyDescent="0.25">
      <c r="A63" t="s">
        <v>97</v>
      </c>
      <c r="B63" s="3">
        <v>39951</v>
      </c>
      <c r="C63">
        <v>121692680.08</v>
      </c>
      <c r="D63">
        <f>--(B63&gt;$I$1)</f>
        <v>1</v>
      </c>
      <c r="E63">
        <f t="shared" si="0"/>
        <v>121692680.08</v>
      </c>
      <c r="F63">
        <f>+IFERROR(VLOOKUP(A63,[1]!Tabla2[[NOMBRE]:[Emisiones (GenxEFEL)]],3,0),0)*D63</f>
        <v>115696.2308831916</v>
      </c>
    </row>
    <row r="64" spans="1:6" x14ac:dyDescent="0.25">
      <c r="A64" t="s">
        <v>98</v>
      </c>
      <c r="B64" s="3">
        <v>39849</v>
      </c>
      <c r="C64">
        <v>3591930.9099999839</v>
      </c>
      <c r="D64">
        <f>--(B64&gt;$I$1)</f>
        <v>1</v>
      </c>
      <c r="E64">
        <f t="shared" si="0"/>
        <v>3591930.9099999839</v>
      </c>
      <c r="F64">
        <f>+IFERROR(VLOOKUP(A64,[1]!Tabla2[[NOMBRE]:[Emisiones (GenxEFEL)]],3,0),0)*D64</f>
        <v>0</v>
      </c>
    </row>
    <row r="65" spans="1:6" x14ac:dyDescent="0.25">
      <c r="A65" t="s">
        <v>99</v>
      </c>
      <c r="B65" s="3">
        <v>39849</v>
      </c>
      <c r="C65">
        <v>2267891.3699999969</v>
      </c>
      <c r="D65">
        <f>--(B65&gt;$I$1)</f>
        <v>1</v>
      </c>
      <c r="E65">
        <f t="shared" si="0"/>
        <v>2267891.3699999969</v>
      </c>
      <c r="F65">
        <f>+IFERROR(VLOOKUP(A65,[1]!Tabla2[[NOMBRE]:[Emisiones (GenxEFEL)]],3,0),0)*D65</f>
        <v>58152.10964464752</v>
      </c>
    </row>
    <row r="66" spans="1:6" x14ac:dyDescent="0.25">
      <c r="A66" t="s">
        <v>100</v>
      </c>
      <c r="B66" s="3">
        <v>39548</v>
      </c>
      <c r="C66">
        <v>59444825.890000038</v>
      </c>
      <c r="D66">
        <f>--(B66&gt;$I$1)</f>
        <v>1</v>
      </c>
      <c r="E66">
        <f t="shared" si="0"/>
        <v>59444825.890000038</v>
      </c>
      <c r="F66">
        <f>+IFERROR(VLOOKUP(A66,[1]!Tabla2[[NOMBRE]:[Emisiones (GenxEFEL)]],3,0),0)*D66</f>
        <v>0</v>
      </c>
    </row>
    <row r="67" spans="1:6" x14ac:dyDescent="0.25">
      <c r="A67" t="s">
        <v>101</v>
      </c>
      <c r="B67" s="3">
        <v>39344</v>
      </c>
      <c r="C67">
        <v>2606947.2000000002</v>
      </c>
      <c r="D67">
        <f>--(B67&gt;$I$1)</f>
        <v>0</v>
      </c>
      <c r="E67">
        <f t="shared" ref="E67:E100" si="1">+D67*C67</f>
        <v>0</v>
      </c>
      <c r="F67">
        <f>+IFERROR(VLOOKUP(A67,[1]!Tabla2[[NOMBRE]:[Emisiones (GenxEFEL)]],3,0),0)*D67</f>
        <v>0</v>
      </c>
    </row>
    <row r="68" spans="1:6" x14ac:dyDescent="0.25">
      <c r="A68" t="s">
        <v>102</v>
      </c>
      <c r="B68" s="3">
        <v>39342</v>
      </c>
      <c r="C68">
        <v>6103720.3300000066</v>
      </c>
      <c r="D68">
        <f>--(B68&gt;$I$1)</f>
        <v>0</v>
      </c>
      <c r="E68">
        <f t="shared" si="1"/>
        <v>0</v>
      </c>
      <c r="F68">
        <f>+IFERROR(VLOOKUP(A68,[1]!Tabla2[[NOMBRE]:[Emisiones (GenxEFEL)]],3,0),0)*D68</f>
        <v>0</v>
      </c>
    </row>
    <row r="69" spans="1:6" x14ac:dyDescent="0.25">
      <c r="A69" t="s">
        <v>103</v>
      </c>
      <c r="B69" s="3">
        <v>39300</v>
      </c>
      <c r="C69">
        <v>131065971.7299996</v>
      </c>
      <c r="D69">
        <f>--(B69&gt;$I$1)</f>
        <v>0</v>
      </c>
      <c r="E69">
        <f t="shared" si="1"/>
        <v>0</v>
      </c>
      <c r="F69">
        <f>+IFERROR(VLOOKUP(A69,[1]!Tabla2[[NOMBRE]:[Emisiones (GenxEFEL)]],3,0),0)*D69</f>
        <v>0</v>
      </c>
    </row>
    <row r="70" spans="1:6" x14ac:dyDescent="0.25">
      <c r="A70" t="s">
        <v>104</v>
      </c>
      <c r="B70" s="3">
        <v>39299</v>
      </c>
      <c r="C70">
        <v>2824927.9200000041</v>
      </c>
      <c r="D70">
        <f>--(B70&gt;$I$1)</f>
        <v>0</v>
      </c>
      <c r="E70">
        <f t="shared" si="1"/>
        <v>0</v>
      </c>
      <c r="F70">
        <f>+IFERROR(VLOOKUP(A70,[1]!Tabla2[[NOMBRE]:[Emisiones (GenxEFEL)]],3,0),0)*D70</f>
        <v>0</v>
      </c>
    </row>
    <row r="71" spans="1:6" x14ac:dyDescent="0.25">
      <c r="A71" t="s">
        <v>105</v>
      </c>
      <c r="B71" s="3">
        <v>39293</v>
      </c>
      <c r="C71">
        <v>6365192.6800000239</v>
      </c>
      <c r="D71">
        <f>--(B71&gt;$I$1)</f>
        <v>0</v>
      </c>
      <c r="E71">
        <f t="shared" si="1"/>
        <v>0</v>
      </c>
      <c r="F71">
        <f>+IFERROR(VLOOKUP(A71,[1]!Tabla2[[NOMBRE]:[Emisiones (GenxEFEL)]],3,0),0)*D71</f>
        <v>0</v>
      </c>
    </row>
    <row r="72" spans="1:6" x14ac:dyDescent="0.25">
      <c r="A72" t="s">
        <v>106</v>
      </c>
      <c r="B72" s="3">
        <v>39293</v>
      </c>
      <c r="C72">
        <v>32716.1</v>
      </c>
      <c r="D72">
        <f>--(B72&gt;$I$1)</f>
        <v>0</v>
      </c>
      <c r="E72">
        <f t="shared" si="1"/>
        <v>0</v>
      </c>
      <c r="F72">
        <f>+IFERROR(VLOOKUP(A72,[1]!Tabla2[[NOMBRE]:[Emisiones (GenxEFEL)]],3,0),0)*D72</f>
        <v>0</v>
      </c>
    </row>
    <row r="73" spans="1:6" x14ac:dyDescent="0.25">
      <c r="A73" t="s">
        <v>107</v>
      </c>
      <c r="B73" s="3">
        <v>39264</v>
      </c>
      <c r="C73">
        <v>155356995.95999959</v>
      </c>
      <c r="D73">
        <f>--(B73&gt;$I$1)</f>
        <v>0</v>
      </c>
      <c r="E73">
        <f t="shared" si="1"/>
        <v>0</v>
      </c>
      <c r="F73">
        <f>+IFERROR(VLOOKUP(A73,[1]!Tabla2[[NOMBRE]:[Emisiones (GenxEFEL)]],3,0),0)*D73</f>
        <v>0</v>
      </c>
    </row>
    <row r="74" spans="1:6" x14ac:dyDescent="0.25">
      <c r="A74" t="s">
        <v>108</v>
      </c>
      <c r="B74" s="3">
        <v>39225</v>
      </c>
      <c r="C74">
        <v>165391478.2299996</v>
      </c>
      <c r="D74">
        <f>--(B74&gt;$I$1)</f>
        <v>0</v>
      </c>
      <c r="E74">
        <f t="shared" si="1"/>
        <v>0</v>
      </c>
      <c r="F74">
        <f>+IFERROR(VLOOKUP(A74,[1]!Tabla2[[NOMBRE]:[Emisiones (GenxEFEL)]],3,0),0)*D74</f>
        <v>0</v>
      </c>
    </row>
    <row r="75" spans="1:6" x14ac:dyDescent="0.25">
      <c r="A75" t="s">
        <v>109</v>
      </c>
      <c r="B75" s="3">
        <v>39166</v>
      </c>
      <c r="C75">
        <v>5241.120000000009</v>
      </c>
      <c r="D75">
        <f>--(B75&gt;$I$1)</f>
        <v>0</v>
      </c>
      <c r="E75">
        <f t="shared" si="1"/>
        <v>0</v>
      </c>
      <c r="F75">
        <f>+IFERROR(VLOOKUP(A75,[1]!Tabla2[[NOMBRE]:[Emisiones (GenxEFEL)]],3,0),0)*D75</f>
        <v>0</v>
      </c>
    </row>
    <row r="76" spans="1:6" x14ac:dyDescent="0.25">
      <c r="A76" t="s">
        <v>110</v>
      </c>
      <c r="B76" s="3">
        <v>38879</v>
      </c>
      <c r="C76">
        <v>88410707.799999848</v>
      </c>
      <c r="D76">
        <f>--(B76&gt;$I$1)</f>
        <v>0</v>
      </c>
      <c r="E76">
        <f t="shared" si="1"/>
        <v>0</v>
      </c>
      <c r="F76">
        <f>+IFERROR(VLOOKUP(A76,[1]!Tabla2[[NOMBRE]:[Emisiones (GenxEFEL)]],3,0),0)*D76</f>
        <v>0</v>
      </c>
    </row>
    <row r="77" spans="1:6" x14ac:dyDescent="0.25">
      <c r="A77" t="s">
        <v>111</v>
      </c>
      <c r="B77" s="3">
        <v>38657</v>
      </c>
      <c r="C77">
        <v>81362.5</v>
      </c>
      <c r="D77">
        <f>--(B77&gt;$I$1)</f>
        <v>0</v>
      </c>
      <c r="E77">
        <f t="shared" si="1"/>
        <v>0</v>
      </c>
      <c r="F77">
        <f>+IFERROR(VLOOKUP(A77,[1]!Tabla2[[NOMBRE]:[Emisiones (GenxEFEL)]],3,0),0)*D77</f>
        <v>0</v>
      </c>
    </row>
    <row r="78" spans="1:6" x14ac:dyDescent="0.25">
      <c r="A78" t="s">
        <v>112</v>
      </c>
      <c r="B78" s="3">
        <v>38294</v>
      </c>
      <c r="C78">
        <v>19646913.45999993</v>
      </c>
      <c r="D78">
        <f>--(B78&gt;$I$1)</f>
        <v>0</v>
      </c>
      <c r="E78">
        <f t="shared" si="1"/>
        <v>0</v>
      </c>
      <c r="F78">
        <f>+IFERROR(VLOOKUP(A78,[1]!Tabla2[[NOMBRE]:[Emisiones (GenxEFEL)]],3,0),0)*D78</f>
        <v>0</v>
      </c>
    </row>
    <row r="79" spans="1:6" x14ac:dyDescent="0.25">
      <c r="A79" t="s">
        <v>113</v>
      </c>
      <c r="B79" s="3">
        <v>38231</v>
      </c>
      <c r="C79">
        <v>51817206.920001857</v>
      </c>
      <c r="D79">
        <f>--(B79&gt;$I$1)</f>
        <v>0</v>
      </c>
      <c r="E79">
        <f t="shared" si="1"/>
        <v>0</v>
      </c>
      <c r="F79">
        <f>+IFERROR(VLOOKUP(A79,[1]!Tabla2[[NOMBRE]:[Emisiones (GenxEFEL)]],3,0),0)*D79</f>
        <v>0</v>
      </c>
    </row>
    <row r="80" spans="1:6" x14ac:dyDescent="0.25">
      <c r="A80" t="s">
        <v>114</v>
      </c>
      <c r="B80" s="3">
        <v>38214</v>
      </c>
      <c r="C80">
        <v>5838648.5800000038</v>
      </c>
      <c r="D80">
        <f>--(B80&gt;$I$1)</f>
        <v>0</v>
      </c>
      <c r="E80">
        <f t="shared" si="1"/>
        <v>0</v>
      </c>
      <c r="F80">
        <f>+IFERROR(VLOOKUP(A80,[1]!Tabla2[[NOMBRE]:[Emisiones (GenxEFEL)]],3,0),0)*D80</f>
        <v>0</v>
      </c>
    </row>
    <row r="81" spans="1:7" x14ac:dyDescent="0.25">
      <c r="A81" t="s">
        <v>115</v>
      </c>
      <c r="B81" s="3">
        <v>38207</v>
      </c>
      <c r="C81">
        <v>79510481.600000247</v>
      </c>
      <c r="D81">
        <f>--(B81&gt;$I$1)</f>
        <v>0</v>
      </c>
      <c r="E81">
        <f t="shared" si="1"/>
        <v>0</v>
      </c>
      <c r="F81">
        <f>+IFERROR(VLOOKUP(A81,[1]!Tabla2[[NOMBRE]:[Emisiones (GenxEFEL)]],3,0),0)*D81</f>
        <v>0</v>
      </c>
    </row>
    <row r="82" spans="1:7" x14ac:dyDescent="0.25">
      <c r="A82" t="s">
        <v>116</v>
      </c>
      <c r="B82" s="3">
        <v>38155</v>
      </c>
      <c r="C82">
        <v>140805503.38999969</v>
      </c>
      <c r="D82">
        <f>--(B82&gt;$I$1)</f>
        <v>0</v>
      </c>
      <c r="E82">
        <f t="shared" si="1"/>
        <v>0</v>
      </c>
      <c r="F82">
        <f>+IFERROR(VLOOKUP(A82,[1]!Tabla2[[NOMBRE]:[Emisiones (GenxEFEL)]],3,0),0)*D82</f>
        <v>0</v>
      </c>
    </row>
    <row r="83" spans="1:7" x14ac:dyDescent="0.25">
      <c r="A83" t="s">
        <v>117</v>
      </c>
      <c r="B83" s="3">
        <v>38148</v>
      </c>
      <c r="C83">
        <v>251964654.51000011</v>
      </c>
      <c r="D83">
        <f>--(B83&gt;$I$1)</f>
        <v>0</v>
      </c>
      <c r="E83">
        <f t="shared" si="1"/>
        <v>0</v>
      </c>
      <c r="F83">
        <f>+IFERROR(VLOOKUP(A83,[1]!Tabla2[[NOMBRE]:[Emisiones (GenxEFEL)]],3,0),0)*D83</f>
        <v>0</v>
      </c>
    </row>
    <row r="84" spans="1:7" x14ac:dyDescent="0.25">
      <c r="A84" t="s">
        <v>41</v>
      </c>
      <c r="B84" s="3">
        <v>38087</v>
      </c>
      <c r="C84">
        <v>23434477</v>
      </c>
      <c r="D84">
        <f>--(B84&gt;$I$1)</f>
        <v>0</v>
      </c>
      <c r="E84">
        <f t="shared" si="1"/>
        <v>0</v>
      </c>
      <c r="F84">
        <f>+IFERROR(VLOOKUP(A84,[1]!Tabla2[[NOMBRE]:[Emisiones (GenxEFEL)]],3,0),0)*D84</f>
        <v>0</v>
      </c>
    </row>
    <row r="85" spans="1:7" x14ac:dyDescent="0.25">
      <c r="A85" t="s">
        <v>118</v>
      </c>
      <c r="B85" s="3">
        <v>38038</v>
      </c>
      <c r="C85">
        <v>8854082.8599999789</v>
      </c>
      <c r="D85">
        <f>--(B85&gt;$I$1)</f>
        <v>0</v>
      </c>
      <c r="E85">
        <f t="shared" si="1"/>
        <v>0</v>
      </c>
      <c r="F85">
        <f>+IFERROR(VLOOKUP(A85,[1]!Tabla2[[NOMBRE]:[Emisiones (GenxEFEL)]],3,0),0)*D85</f>
        <v>0</v>
      </c>
    </row>
    <row r="86" spans="1:7" x14ac:dyDescent="0.25">
      <c r="A86" t="s">
        <v>119</v>
      </c>
      <c r="B86" s="3">
        <v>38038</v>
      </c>
      <c r="C86">
        <v>680125.4700000016</v>
      </c>
      <c r="D86">
        <f>--(B86&gt;$I$1)</f>
        <v>0</v>
      </c>
      <c r="E86">
        <f t="shared" si="1"/>
        <v>0</v>
      </c>
      <c r="F86">
        <f>+IFERROR(VLOOKUP(A86,[1]!Tabla2[[NOMBRE]:[Emisiones (GenxEFEL)]],3,0),0)*D86</f>
        <v>0</v>
      </c>
    </row>
    <row r="87" spans="1:7" x14ac:dyDescent="0.25">
      <c r="A87" t="s">
        <v>120</v>
      </c>
      <c r="B87" s="3">
        <v>38035</v>
      </c>
      <c r="C87">
        <v>4625960.170000012</v>
      </c>
      <c r="D87">
        <f>--(B87&gt;$I$1)</f>
        <v>0</v>
      </c>
      <c r="E87">
        <f t="shared" si="1"/>
        <v>0</v>
      </c>
      <c r="F87">
        <f>+IFERROR(VLOOKUP(A87,[1]!Tabla2[[NOMBRE]:[Emisiones (GenxEFEL)]],3,0),0)*D87</f>
        <v>0</v>
      </c>
    </row>
    <row r="88" spans="1:7" x14ac:dyDescent="0.25">
      <c r="A88" t="s">
        <v>121</v>
      </c>
      <c r="B88" s="3">
        <v>37961</v>
      </c>
      <c r="C88">
        <v>126056083</v>
      </c>
      <c r="D88">
        <f>--(B88&gt;$I$1)</f>
        <v>0</v>
      </c>
      <c r="E88">
        <f t="shared" si="1"/>
        <v>0</v>
      </c>
      <c r="F88">
        <f>+IFERROR(VLOOKUP(A88,[1]!Tabla2[[NOMBRE]:[Emisiones (GenxEFEL)]],3,0),0)*D88</f>
        <v>0</v>
      </c>
    </row>
    <row r="89" spans="1:7" x14ac:dyDescent="0.25">
      <c r="A89" t="s">
        <v>122</v>
      </c>
      <c r="B89" s="3">
        <v>37941</v>
      </c>
      <c r="C89">
        <v>1402499.8400000031</v>
      </c>
      <c r="D89">
        <f>--(B89&gt;$I$1)</f>
        <v>0</v>
      </c>
      <c r="E89">
        <f t="shared" si="1"/>
        <v>0</v>
      </c>
      <c r="F89">
        <f>+IFERROR(VLOOKUP(A89,[1]!Tabla2[[NOMBRE]:[Emisiones (GenxEFEL)]],3,0),0)*D89</f>
        <v>0</v>
      </c>
    </row>
    <row r="90" spans="1:7" x14ac:dyDescent="0.25">
      <c r="A90" t="s">
        <v>3</v>
      </c>
      <c r="B90" s="11">
        <v>42975</v>
      </c>
      <c r="C90" s="12">
        <v>10862744.199999999</v>
      </c>
      <c r="D90" s="9">
        <v>1</v>
      </c>
      <c r="E90">
        <f t="shared" si="1"/>
        <v>10862744.199999999</v>
      </c>
      <c r="F90">
        <f>+IFERROR(VLOOKUP(A90,[1]!Tabla2[[NOMBRE]:[Emisiones (GenxEFEL)]],3,0),0)*D90</f>
        <v>0</v>
      </c>
      <c r="G90" s="10" t="s">
        <v>127</v>
      </c>
    </row>
    <row r="91" spans="1:7" x14ac:dyDescent="0.25">
      <c r="A91" t="s">
        <v>4</v>
      </c>
      <c r="B91" s="11">
        <v>42915</v>
      </c>
      <c r="C91" s="12">
        <v>144685461.34999979</v>
      </c>
      <c r="D91" s="9">
        <v>1</v>
      </c>
      <c r="E91">
        <f t="shared" si="1"/>
        <v>144685461.34999979</v>
      </c>
      <c r="F91">
        <f>+IFERROR(VLOOKUP(A91,[1]!Tabla2[[NOMBRE]:[Emisiones (GenxEFEL)]],3,0),0)*D91</f>
        <v>0</v>
      </c>
      <c r="G91" s="10"/>
    </row>
    <row r="92" spans="1:7" x14ac:dyDescent="0.25">
      <c r="A92" t="s">
        <v>5</v>
      </c>
      <c r="B92" s="11">
        <v>42873</v>
      </c>
      <c r="C92" s="12">
        <v>27918163.149999969</v>
      </c>
      <c r="D92" s="9">
        <v>1</v>
      </c>
      <c r="E92">
        <f t="shared" si="1"/>
        <v>27918163.149999969</v>
      </c>
      <c r="F92">
        <f>+IFERROR(VLOOKUP(A92,[1]!Tabla2[[NOMBRE]:[Emisiones (GenxEFEL)]],3,0),0)*D92</f>
        <v>0</v>
      </c>
      <c r="G92" s="10"/>
    </row>
    <row r="93" spans="1:7" x14ac:dyDescent="0.25">
      <c r="A93" t="s">
        <v>6</v>
      </c>
      <c r="B93" s="11">
        <v>42817</v>
      </c>
      <c r="C93" s="12">
        <v>111106760.4099995</v>
      </c>
      <c r="D93" s="9">
        <v>1</v>
      </c>
      <c r="E93">
        <f t="shared" si="1"/>
        <v>111106760.4099995</v>
      </c>
      <c r="F93">
        <f>+IFERROR(VLOOKUP(A93,[1]!Tabla2[[NOMBRE]:[Emisiones (GenxEFEL)]],3,0),0)*D93</f>
        <v>0</v>
      </c>
      <c r="G93" s="10"/>
    </row>
    <row r="94" spans="1:7" x14ac:dyDescent="0.25">
      <c r="A94" t="s">
        <v>7</v>
      </c>
      <c r="B94" s="11">
        <v>42761</v>
      </c>
      <c r="C94" s="12">
        <v>78269265.439999878</v>
      </c>
      <c r="D94" s="9">
        <v>1</v>
      </c>
      <c r="E94">
        <f t="shared" si="1"/>
        <v>78269265.439999878</v>
      </c>
      <c r="F94">
        <f>+IFERROR(VLOOKUP(A94,[1]!Tabla2[[NOMBRE]:[Emisiones (GenxEFEL)]],3,0),0)*D94</f>
        <v>0</v>
      </c>
      <c r="G94" s="10"/>
    </row>
    <row r="95" spans="1:7" x14ac:dyDescent="0.25">
      <c r="A95" t="s">
        <v>8</v>
      </c>
      <c r="B95" s="11">
        <v>42586</v>
      </c>
      <c r="C95" s="12">
        <v>108328186</v>
      </c>
      <c r="D95" s="9">
        <v>1</v>
      </c>
      <c r="E95">
        <f t="shared" si="1"/>
        <v>108328186</v>
      </c>
      <c r="F95">
        <f>+IFERROR(VLOOKUP(A95,[1]!Tabla2[[NOMBRE]:[Emisiones (GenxEFEL)]],3,0),0)*D95</f>
        <v>0</v>
      </c>
      <c r="G95" s="10"/>
    </row>
    <row r="96" spans="1:7" x14ac:dyDescent="0.25">
      <c r="A96" t="s">
        <v>9</v>
      </c>
      <c r="B96" s="11">
        <v>42439</v>
      </c>
      <c r="C96" s="12">
        <v>110822509.4099998</v>
      </c>
      <c r="D96" s="9">
        <v>1</v>
      </c>
      <c r="E96">
        <f t="shared" si="1"/>
        <v>110822509.4099998</v>
      </c>
      <c r="F96">
        <f>+IFERROR(VLOOKUP(A96,[1]!Tabla2[[NOMBRE]:[Emisiones (GenxEFEL)]],3,0),0)*D96</f>
        <v>0</v>
      </c>
      <c r="G96" s="10"/>
    </row>
    <row r="97" spans="1:7" x14ac:dyDescent="0.25">
      <c r="A97" t="s">
        <v>10</v>
      </c>
      <c r="B97" s="11">
        <v>42327</v>
      </c>
      <c r="C97" s="12">
        <v>317501284.12999988</v>
      </c>
      <c r="D97" s="9">
        <v>1</v>
      </c>
      <c r="E97">
        <f t="shared" si="1"/>
        <v>317501284.12999988</v>
      </c>
      <c r="F97">
        <f>+IFERROR(VLOOKUP(A97,[1]!Tabla2[[NOMBRE]:[Emisiones (GenxEFEL)]],3,0),0)*D97</f>
        <v>0</v>
      </c>
      <c r="G97" s="10"/>
    </row>
    <row r="98" spans="1:7" x14ac:dyDescent="0.25">
      <c r="A98" t="s">
        <v>11</v>
      </c>
      <c r="B98" s="11">
        <v>42236</v>
      </c>
      <c r="C98" s="12">
        <v>33750971.389999934</v>
      </c>
      <c r="D98" s="9">
        <v>1</v>
      </c>
      <c r="E98">
        <f t="shared" si="1"/>
        <v>33750971.389999934</v>
      </c>
      <c r="F98">
        <f>+IFERROR(VLOOKUP(A98,[1]!Tabla2[[NOMBRE]:[Emisiones (GenxEFEL)]],3,0),0)*D98</f>
        <v>0</v>
      </c>
      <c r="G98" s="10"/>
    </row>
    <row r="99" spans="1:7" x14ac:dyDescent="0.25">
      <c r="A99" t="s">
        <v>12</v>
      </c>
      <c r="B99" s="11">
        <v>42216</v>
      </c>
      <c r="C99" s="12">
        <v>431388740.16999978</v>
      </c>
      <c r="D99" s="9">
        <v>1</v>
      </c>
      <c r="E99">
        <f t="shared" si="1"/>
        <v>431388740.16999978</v>
      </c>
      <c r="F99">
        <f>+IFERROR(VLOOKUP(A99,[1]!Tabla2[[NOMBRE]:[Emisiones (GenxEFEL)]],3,0),0)*D99</f>
        <v>0</v>
      </c>
      <c r="G99" s="10"/>
    </row>
    <row r="100" spans="1:7" x14ac:dyDescent="0.25">
      <c r="A100" t="s">
        <v>13</v>
      </c>
      <c r="B100" s="11">
        <v>41984</v>
      </c>
      <c r="C100" s="12">
        <v>271393323.58999938</v>
      </c>
      <c r="D100" s="9">
        <v>1</v>
      </c>
      <c r="E100">
        <f t="shared" si="1"/>
        <v>271393323.58999938</v>
      </c>
      <c r="F100">
        <f>+IFERROR(VLOOKUP(A100,[1]!Tabla2[[NOMBRE]:[Emisiones (GenxEFEL)]],3,0),0)*D100</f>
        <v>0</v>
      </c>
      <c r="G100" s="10"/>
    </row>
  </sheetData>
  <mergeCells count="1">
    <mergeCell ref="G90:G10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MDL</vt:lpstr>
      <vt:lpstr>set-5_nuevas</vt:lpstr>
      <vt:lpstr>set_20_percent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CAMILO GAVIRIA ORTIZ</dc:creator>
  <cp:lastModifiedBy>JUAN CAMILO GAVIRIA ORTIZ</cp:lastModifiedBy>
  <dcterms:created xsi:type="dcterms:W3CDTF">2019-12-18T18:45:17Z</dcterms:created>
  <dcterms:modified xsi:type="dcterms:W3CDTF">2019-12-19T06:23:15Z</dcterms:modified>
</cp:coreProperties>
</file>